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1Трудозатраты" sheetId="1" state="visible" r:id="rId1"/>
  </sheets>
  <definedNames>
    <definedName name="_xlnm.Print_Area" localSheetId="0">Р1Трудозатраты!$A$1:$G$40</definedName>
  </definedNames>
  <calcPr/>
</workbook>
</file>

<file path=xl/sharedStrings.xml><?xml version="1.0" encoding="utf-8"?>
<sst xmlns="http://schemas.openxmlformats.org/spreadsheetml/2006/main" count="34" uniqueCount="34">
  <si>
    <t xml:space="preserve">Приложение №3</t>
  </si>
  <si>
    <t xml:space="preserve"> к договору подряда №________ от ______ 202_г.</t>
  </si>
  <si>
    <t xml:space="preserve">Сводный сметный расчет</t>
  </si>
  <si>
    <t xml:space="preserve">ОКПД2 71.12.13. Выполнение проектно-изыскательских работ по реконструкции участка т/м №2 Северного планировочного района, от УТ-12АС до ТК13С, с заменой трубопроводов с Ду500мм на Ду700мм, в рамках выполнения инвестиционного проекта N_505-АГ-110ис в г. Благовещенске
</t>
  </si>
  <si>
    <t xml:space="preserve">1. Расчет заработной платы   </t>
  </si>
  <si>
    <t xml:space="preserve">№ п/п</t>
  </si>
  <si>
    <t xml:space="preserve">Перечень выполняемых  работ</t>
  </si>
  <si>
    <t>Исполнитель</t>
  </si>
  <si>
    <t xml:space="preserve">Кол-во  чел.дней </t>
  </si>
  <si>
    <t xml:space="preserve">Средняя зарплата   за 1 раб. день,  руб.</t>
  </si>
  <si>
    <t xml:space="preserve">Оплата труда,  руб. </t>
  </si>
  <si>
    <t>кол-во</t>
  </si>
  <si>
    <t>должность</t>
  </si>
  <si>
    <t xml:space="preserve">Проектные работы по объекту  в составе:</t>
  </si>
  <si>
    <t xml:space="preserve"> </t>
  </si>
  <si>
    <t>1.1</t>
  </si>
  <si>
    <t xml:space="preserve">Инженерные изыскания</t>
  </si>
  <si>
    <t>1.2</t>
  </si>
  <si>
    <t xml:space="preserve">Разработка проектной и рабочей документации включая прохождение негосударственной экспертизы проектной документации и инженерных изысканий</t>
  </si>
  <si>
    <t xml:space="preserve">ИТОГО  заработной платы, руб..</t>
  </si>
  <si>
    <t xml:space="preserve">ИТОГО оплата труда</t>
  </si>
  <si>
    <t xml:space="preserve">Страховые  взносы</t>
  </si>
  <si>
    <t>руб.</t>
  </si>
  <si>
    <t xml:space="preserve">ИТОГО прямые затраты (п.1+п.2)</t>
  </si>
  <si>
    <t xml:space="preserve">Накладные расходы (от п.1)</t>
  </si>
  <si>
    <t xml:space="preserve">Итого прямые затраты и накладные расходы (п.4+п.5)</t>
  </si>
  <si>
    <t xml:space="preserve"> Накопления  (прибыль) (стр6*10/100)    </t>
  </si>
  <si>
    <t xml:space="preserve">ВСЕГО (п.6+п.7)</t>
  </si>
  <si>
    <t xml:space="preserve">Всего, руб.</t>
  </si>
  <si>
    <t xml:space="preserve">Всего по смете ( без НДС):                                                                        </t>
  </si>
  <si>
    <t>Подрядчик:</t>
  </si>
  <si>
    <t>Заказчик:</t>
  </si>
  <si>
    <t>____________________/_______</t>
  </si>
  <si>
    <t xml:space="preserve">                                  ___________________/_____________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</si>
</sst>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10">
    <font>
      <sz val="10.000000"/>
      <color theme="1"/>
      <name val="Times New Roman"/>
    </font>
    <font>
      <sz val="10.000000"/>
      <name val="Times New Roman"/>
    </font>
    <font>
      <sz val="11.000000"/>
      <name val="Arial"/>
    </font>
    <font>
      <sz val="12.000000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2.000000"/>
      <color theme="1"/>
      <name val="Calibri"/>
      <scheme val="minor"/>
    </font>
    <font>
      <sz val="11.000000"/>
      <name val="Times New Roman"/>
    </font>
    <font>
      <b/>
      <sz val="12.000000"/>
      <name val="Times New Roman"/>
    </font>
    <font>
      <i/>
      <sz val="12.000000"/>
      <name val="Times New Roman"/>
    </font>
  </fonts>
  <fills count="2">
    <fill>
      <patternFill patternType="none"/>
    </fill>
    <fill>
      <patternFill patternType="gray125"/>
    </fill>
  </fills>
  <borders count="1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none"/>
      <diagonal style="none"/>
    </border>
    <border>
      <left style="none"/>
      <right style="none"/>
      <top style="hair">
        <color auto="1"/>
      </top>
      <bottom style="none"/>
      <diagonal style="none"/>
    </border>
    <border>
      <left style="thin">
        <color auto="1"/>
      </left>
      <right style="none"/>
      <top style="hair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160" applyNumberFormat="1" applyFont="0" applyFill="0" applyBorder="0" applyProtection="0"/>
  </cellStyleXfs>
  <cellXfs count="74">
    <xf fontId="0" fillId="0" borderId="0" numFmtId="0" xfId="0"/>
    <xf fontId="1" fillId="0" borderId="0" numFmtId="0" xfId="0" applyFont="1"/>
    <xf fontId="1" fillId="0" borderId="0" numFmtId="3" xfId="0" applyNumberFormat="1" applyFont="1"/>
    <xf fontId="2" fillId="0" borderId="0" numFmtId="0" xfId="0" applyFont="1" applyAlignment="1">
      <alignment horizontal="right"/>
    </xf>
    <xf fontId="3" fillId="0" borderId="0" numFmtId="49" xfId="0" applyNumberFormat="1" applyFont="1" applyAlignment="1">
      <alignment horizontal="left" vertical="top"/>
    </xf>
    <xf fontId="3" fillId="0" borderId="0" numFmtId="0" xfId="0" applyFont="1" applyAlignment="1">
      <alignment horizontal="center" vertical="center"/>
    </xf>
    <xf fontId="3" fillId="0" borderId="0" numFmtId="0" xfId="0" applyFont="1" applyAlignment="1">
      <alignment horizontal="right" vertical="top"/>
    </xf>
    <xf fontId="3" fillId="0" borderId="0" numFmtId="0" xfId="0" applyFont="1" applyAlignment="1">
      <alignment horizontal="left"/>
    </xf>
    <xf fontId="3" fillId="0" borderId="0" numFmtId="0" xfId="0" applyFont="1" applyAlignment="1">
      <alignment horizontal="center"/>
    </xf>
    <xf fontId="3" fillId="0" borderId="0" numFmtId="3" xfId="0" applyNumberFormat="1" applyFont="1" applyAlignment="1">
      <alignment horizontal="center"/>
    </xf>
    <xf fontId="4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6" fillId="0" borderId="0" numFmtId="0" xfId="0" applyFont="1" applyAlignment="1">
      <alignment vertical="center" wrapText="1"/>
    </xf>
    <xf fontId="3" fillId="0" borderId="0" numFmtId="0" xfId="0" applyFont="1" applyAlignment="1">
      <alignment vertical="top" wrapText="1"/>
    </xf>
    <xf fontId="3" fillId="0" borderId="0" numFmtId="3" xfId="0" applyNumberFormat="1" applyFont="1" applyAlignment="1">
      <alignment vertical="top" wrapText="1"/>
    </xf>
    <xf fontId="3" fillId="0" borderId="2" numFmtId="0" xfId="0" applyFont="1" applyBorder="1" applyAlignment="1">
      <alignment horizontal="left"/>
    </xf>
    <xf fontId="7" fillId="0" borderId="3" numFmtId="0" xfId="0" applyFont="1" applyBorder="1" applyAlignment="1">
      <alignment horizontal="center" vertical="center" wrapText="1"/>
    </xf>
    <xf fontId="7" fillId="0" borderId="4" numFmtId="0" xfId="0" applyFont="1" applyBorder="1" applyAlignment="1">
      <alignment horizontal="center"/>
    </xf>
    <xf fontId="7" fillId="0" borderId="5" numFmtId="0" xfId="0" applyFont="1" applyBorder="1" applyAlignment="1">
      <alignment horizontal="center"/>
    </xf>
    <xf fontId="7" fillId="0" borderId="3" numFmtId="3" xfId="0" applyNumberFormat="1" applyFont="1" applyBorder="1" applyAlignment="1">
      <alignment horizontal="center" vertical="center" wrapText="1"/>
    </xf>
    <xf fontId="7" fillId="0" borderId="6" numFmtId="0" xfId="0" applyFont="1" applyBorder="1" applyAlignment="1">
      <alignment horizontal="center" vertical="center" wrapText="1"/>
    </xf>
    <xf fontId="7" fillId="0" borderId="6" numFmtId="3" xfId="0" applyNumberFormat="1" applyFont="1" applyBorder="1" applyAlignment="1">
      <alignment horizontal="center" vertical="center" wrapText="1"/>
    </xf>
    <xf fontId="7" fillId="0" borderId="7" numFmtId="0" xfId="0" applyFont="1" applyBorder="1" applyAlignment="1">
      <alignment horizontal="center" vertical="center" wrapText="1"/>
    </xf>
    <xf fontId="7" fillId="0" borderId="7" numFmtId="3" xfId="0" applyNumberFormat="1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/>
    </xf>
    <xf fontId="7" fillId="0" borderId="8" numFmtId="0" xfId="0" applyFont="1" applyBorder="1" applyAlignment="1">
      <alignment horizontal="center"/>
    </xf>
    <xf fontId="7" fillId="0" borderId="1" numFmtId="3" xfId="0" applyNumberFormat="1" applyFont="1" applyBorder="1" applyAlignment="1">
      <alignment horizontal="center"/>
    </xf>
    <xf fontId="1" fillId="0" borderId="9" numFmtId="0" xfId="0" applyFont="1" applyBorder="1" applyAlignment="1">
      <alignment horizontal="center"/>
    </xf>
    <xf fontId="1" fillId="0" borderId="10" numFmtId="0" xfId="0" applyFont="1" applyBorder="1" applyAlignment="1">
      <alignment horizontal="center"/>
    </xf>
    <xf fontId="1" fillId="0" borderId="11" numFmtId="0" xfId="0" applyFont="1" applyBorder="1" applyAlignment="1">
      <alignment horizontal="left"/>
    </xf>
    <xf fontId="1" fillId="0" borderId="12" numFmtId="3" xfId="0" applyNumberFormat="1" applyFont="1" applyBorder="1" applyAlignment="1">
      <alignment horizontal="center"/>
    </xf>
    <xf fontId="1" fillId="0" borderId="13" numFmtId="0" xfId="0" applyFont="1" applyBorder="1" applyAlignment="1">
      <alignment horizontal="center"/>
    </xf>
    <xf fontId="3" fillId="0" borderId="14" numFmtId="0" xfId="0" applyFont="1" applyBorder="1" applyAlignment="1">
      <alignment horizontal="center"/>
    </xf>
    <xf fontId="7" fillId="0" borderId="15" numFmtId="0" xfId="0" applyFont="1" applyBorder="1" applyAlignment="1">
      <alignment horizontal="left" wrapText="1"/>
    </xf>
    <xf fontId="3" fillId="0" borderId="14" numFmtId="1" xfId="0" applyNumberFormat="1" applyFont="1" applyBorder="1" applyAlignment="1">
      <alignment horizontal="center"/>
    </xf>
    <xf fontId="3" fillId="0" borderId="14" numFmtId="2" xfId="0" applyNumberFormat="1" applyFont="1" applyBorder="1" applyAlignment="1">
      <alignment horizontal="center"/>
    </xf>
    <xf fontId="3" fillId="0" borderId="14" numFmtId="4" xfId="0" applyNumberFormat="1" applyFont="1" applyBorder="1" applyAlignment="1">
      <alignment horizontal="center"/>
    </xf>
    <xf fontId="1" fillId="0" borderId="16" numFmtId="0" xfId="0" applyFont="1" applyBorder="1" applyAlignment="1">
      <alignment horizontal="center"/>
    </xf>
    <xf fontId="7" fillId="0" borderId="0" numFmtId="0" xfId="0" applyFont="1" applyAlignment="1">
      <alignment horizontal="left"/>
    </xf>
    <xf fontId="3" fillId="0" borderId="6" numFmtId="1" xfId="0" applyNumberFormat="1" applyFont="1" applyBorder="1" applyAlignment="1">
      <alignment horizontal="center"/>
    </xf>
    <xf fontId="3" fillId="0" borderId="6" numFmtId="0" xfId="0" applyFont="1" applyBorder="1" applyAlignment="1">
      <alignment horizontal="center"/>
    </xf>
    <xf fontId="3" fillId="0" borderId="6" numFmtId="3" xfId="0" applyNumberFormat="1" applyFont="1" applyBorder="1" applyAlignment="1">
      <alignment horizontal="center"/>
    </xf>
    <xf fontId="7" fillId="0" borderId="15" numFmtId="0" xfId="0" applyFont="1" applyBorder="1" applyAlignment="1">
      <alignment horizontal="left"/>
    </xf>
    <xf fontId="3" fillId="0" borderId="14" numFmtId="3" xfId="0" applyNumberFormat="1" applyFont="1" applyBorder="1" applyAlignment="1">
      <alignment horizontal="center"/>
    </xf>
    <xf fontId="1" fillId="0" borderId="1" numFmtId="49" xfId="0" applyNumberFormat="1" applyFont="1" applyBorder="1" applyAlignment="1">
      <alignment horizontal="center" vertical="center"/>
    </xf>
    <xf fontId="4" fillId="0" borderId="1" numFmtId="0" xfId="0" applyFont="1" applyBorder="1" applyAlignment="1">
      <alignment vertical="center" wrapText="1"/>
    </xf>
    <xf fontId="3" fillId="0" borderId="1" numFmtId="0" xfId="0" applyFont="1" applyBorder="1" applyAlignment="1">
      <alignment horizontal="center"/>
    </xf>
    <xf fontId="7" fillId="0" borderId="1" numFmtId="0" xfId="0" applyFont="1" applyBorder="1" applyAlignment="1">
      <alignment horizontal="left"/>
    </xf>
    <xf fontId="3" fillId="0" borderId="1" numFmtId="1" xfId="0" applyNumberFormat="1" applyFont="1" applyBorder="1" applyAlignment="1">
      <alignment horizontal="center"/>
    </xf>
    <xf fontId="3" fillId="0" borderId="1" numFmtId="3" xfId="0" applyNumberFormat="1" applyFont="1" applyBorder="1" applyAlignment="1">
      <alignment horizontal="center"/>
    </xf>
    <xf fontId="3" fillId="0" borderId="0" numFmtId="3" xfId="0" applyNumberFormat="1" applyFont="1" applyAlignment="1">
      <alignment horizontal="right"/>
    </xf>
    <xf fontId="1" fillId="0" borderId="0" numFmtId="0" xfId="0" applyFont="1" applyAlignment="1">
      <alignment horizontal="left"/>
    </xf>
    <xf fontId="1" fillId="0" borderId="0" numFmtId="3" xfId="0" applyNumberFormat="1" applyFont="1" applyAlignment="1">
      <alignment horizontal="center"/>
    </xf>
    <xf fontId="3" fillId="0" borderId="0" numFmtId="0" xfId="0" applyFont="1"/>
    <xf fontId="3" fillId="0" borderId="0" numFmtId="0" xfId="0" applyFont="1" applyAlignment="1">
      <alignment horizontal="center" vertical="top"/>
    </xf>
    <xf fontId="3" fillId="0" borderId="0" numFmtId="2" xfId="0" applyNumberFormat="1" applyFont="1" applyAlignment="1">
      <alignment wrapText="1"/>
    </xf>
    <xf fontId="3" fillId="0" borderId="0" numFmtId="2" xfId="0" applyNumberFormat="1" applyFont="1"/>
    <xf fontId="3" fillId="0" borderId="0" numFmtId="2" xfId="0" applyNumberFormat="1" applyFont="1" applyAlignment="1">
      <alignment horizontal="center"/>
    </xf>
    <xf fontId="3" fillId="0" borderId="0" numFmtId="4" xfId="0" applyNumberFormat="1" applyFont="1"/>
    <xf fontId="3" fillId="0" borderId="0" numFmtId="3" xfId="0" applyNumberFormat="1" applyFont="1"/>
    <xf fontId="3" fillId="0" borderId="0" numFmtId="10" xfId="0" applyNumberFormat="1" applyFont="1" applyAlignment="1">
      <alignment horizontal="center"/>
    </xf>
    <xf fontId="3" fillId="0" borderId="0" numFmtId="160" xfId="1" applyNumberFormat="1" applyFont="1" applyAlignment="1">
      <alignment horizontal="center" vertical="center" wrapText="1"/>
    </xf>
    <xf fontId="3" fillId="0" borderId="0" numFmtId="0" xfId="0" applyFont="1" applyAlignment="1">
      <alignment horizontal="left" vertical="center"/>
    </xf>
    <xf fontId="3" fillId="0" borderId="0" numFmtId="0" xfId="0" applyFont="1" applyAlignment="1">
      <alignment horizontal="left" vertical="center" wrapText="1"/>
    </xf>
    <xf fontId="8" fillId="0" borderId="0" numFmtId="3" xfId="1" applyNumberFormat="1" applyFont="1" applyAlignment="1">
      <alignment horizontal="right" vertical="center" wrapText="1"/>
    </xf>
    <xf fontId="1" fillId="0" borderId="0" numFmtId="4" xfId="0" applyNumberFormat="1" applyFont="1"/>
    <xf fontId="2" fillId="0" borderId="0" numFmtId="0" xfId="0" applyFont="1"/>
    <xf fontId="1" fillId="0" borderId="0" numFmtId="0" xfId="0" applyFont="1" applyAlignment="1">
      <alignment horizontal="center"/>
    </xf>
    <xf fontId="1" fillId="0" borderId="0" numFmtId="1" xfId="0" applyNumberFormat="1" applyFont="1" applyAlignment="1">
      <alignment horizontal="center" vertical="center" wrapText="1"/>
    </xf>
    <xf fontId="3" fillId="0" borderId="0" numFmtId="3" xfId="1" applyNumberFormat="1" applyFont="1" applyAlignment="1">
      <alignment horizontal="center" vertical="center" wrapText="1"/>
    </xf>
    <xf fontId="8" fillId="0" borderId="0" numFmtId="0" xfId="0" applyFont="1" applyAlignment="1">
      <alignment horizontal="right"/>
    </xf>
    <xf fontId="8" fillId="0" borderId="0" numFmtId="49" xfId="0" applyNumberFormat="1" applyFont="1" applyAlignment="1">
      <alignment horizontal="left" vertical="top"/>
    </xf>
    <xf fontId="8" fillId="0" borderId="0" numFmtId="0" xfId="0" applyFont="1" applyAlignment="1">
      <alignment horizontal="center" vertical="center"/>
    </xf>
    <xf fontId="9" fillId="0" borderId="0" numFmt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5" workbookViewId="0">
      <selection activeCell="H8" activeCellId="0" sqref="H8"/>
    </sheetView>
  </sheetViews>
  <sheetFormatPr defaultRowHeight="12"/>
  <cols>
    <col customWidth="1" min="1" max="1" style="1" width="6.1640625"/>
    <col customWidth="1" min="2" max="2" style="1" width="31.83203125"/>
    <col customWidth="1" min="3" max="3" style="1" width="8.33203125"/>
    <col customWidth="1" min="4" max="4" style="1" width="18.6640625"/>
    <col customWidth="1" min="5" max="5" style="1" width="11.1640625"/>
    <col customWidth="1" min="6" max="6" style="1" width="12"/>
    <col customWidth="1" min="7" max="7" style="2" width="17.5"/>
    <col customWidth="1" min="8" max="8" style="1" width="7.1640625"/>
    <col customWidth="1" min="9" max="9" style="1" width="23.1640625"/>
    <col bestFit="1" customWidth="1" min="10" max="10" style="1" width="11.6640625"/>
    <col bestFit="1" customWidth="1" min="11" max="11" style="1" width="14.83203125"/>
    <col min="12" max="16384" style="1" width="9.33203125"/>
  </cols>
  <sheetData>
    <row r="1" s="1" customFormat="1" ht="14.25">
      <c r="F1" s="3"/>
      <c r="G1" s="3"/>
    </row>
    <row r="2" s="1" customFormat="1" ht="15">
      <c r="A2" s="4"/>
      <c r="B2" s="4"/>
      <c r="C2" s="5"/>
      <c r="D2" s="5"/>
      <c r="E2" s="5"/>
      <c r="F2" s="5"/>
      <c r="G2" s="6" t="s">
        <v>0</v>
      </c>
    </row>
    <row r="3" s="1" customFormat="1" ht="15">
      <c r="A3" s="4"/>
      <c r="B3" s="4"/>
      <c r="C3" s="5"/>
      <c r="D3" s="5"/>
      <c r="E3" s="5"/>
      <c r="F3" s="5"/>
      <c r="G3" s="6" t="s">
        <v>1</v>
      </c>
    </row>
    <row r="4" s="1" customFormat="1" ht="15">
      <c r="A4" s="4"/>
      <c r="B4" s="4"/>
      <c r="C4" s="5"/>
      <c r="D4" s="5"/>
      <c r="E4" s="5"/>
      <c r="F4" s="5"/>
      <c r="G4" s="6"/>
    </row>
    <row r="6" s="1" customFormat="1" ht="14.25">
      <c r="F6" s="3"/>
      <c r="G6" s="3"/>
    </row>
    <row r="7" ht="15">
      <c r="A7" s="7"/>
      <c r="B7" s="7"/>
      <c r="C7" s="7"/>
      <c r="D7" s="7"/>
      <c r="E7" s="7"/>
      <c r="F7" s="7"/>
      <c r="G7" s="7"/>
    </row>
    <row r="8" ht="15">
      <c r="A8" s="8" t="s">
        <v>2</v>
      </c>
      <c r="B8" s="8"/>
      <c r="C8" s="8"/>
      <c r="D8" s="8"/>
      <c r="E8" s="8"/>
      <c r="F8" s="8"/>
      <c r="G8" s="8"/>
    </row>
    <row r="9" ht="15">
      <c r="A9" s="8"/>
      <c r="B9" s="8"/>
      <c r="C9" s="8"/>
      <c r="D9" s="8"/>
      <c r="E9" s="8"/>
      <c r="F9" s="8"/>
      <c r="G9" s="9"/>
    </row>
    <row r="10" ht="86.25" customHeight="1">
      <c r="A10" s="10" t="s">
        <v>3</v>
      </c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</row>
    <row r="11" ht="15">
      <c r="A11" s="13"/>
      <c r="B11" s="13"/>
      <c r="C11" s="13"/>
      <c r="D11" s="13"/>
      <c r="E11" s="13"/>
      <c r="F11" s="13"/>
      <c r="G11" s="14"/>
    </row>
    <row r="12" ht="15">
      <c r="A12" s="15" t="s">
        <v>4</v>
      </c>
      <c r="B12" s="15"/>
      <c r="C12" s="15"/>
      <c r="D12" s="15"/>
      <c r="E12" s="15"/>
      <c r="F12" s="15"/>
      <c r="G12" s="15"/>
    </row>
    <row r="13" ht="14.25">
      <c r="A13" s="16" t="s">
        <v>5</v>
      </c>
      <c r="B13" s="16" t="s">
        <v>6</v>
      </c>
      <c r="C13" s="17" t="s">
        <v>7</v>
      </c>
      <c r="D13" s="18"/>
      <c r="E13" s="16" t="s">
        <v>8</v>
      </c>
      <c r="F13" s="16" t="s">
        <v>9</v>
      </c>
      <c r="G13" s="19" t="s">
        <v>10</v>
      </c>
    </row>
    <row r="14">
      <c r="A14" s="20"/>
      <c r="B14" s="20"/>
      <c r="C14" s="16" t="s">
        <v>11</v>
      </c>
      <c r="D14" s="16" t="s">
        <v>12</v>
      </c>
      <c r="E14" s="20"/>
      <c r="F14" s="20"/>
      <c r="G14" s="21"/>
    </row>
    <row r="15">
      <c r="A15" s="20"/>
      <c r="B15" s="20"/>
      <c r="C15" s="20"/>
      <c r="D15" s="20"/>
      <c r="E15" s="20"/>
      <c r="F15" s="20"/>
      <c r="G15" s="21"/>
    </row>
    <row r="16">
      <c r="A16" s="20"/>
      <c r="B16" s="20"/>
      <c r="C16" s="20"/>
      <c r="D16" s="20"/>
      <c r="E16" s="20"/>
      <c r="F16" s="20"/>
      <c r="G16" s="21"/>
    </row>
    <row r="17">
      <c r="A17" s="22"/>
      <c r="B17" s="22"/>
      <c r="C17" s="22"/>
      <c r="D17" s="22"/>
      <c r="E17" s="22"/>
      <c r="F17" s="22"/>
      <c r="G17" s="23"/>
    </row>
    <row r="18" ht="14.25">
      <c r="A18" s="17">
        <v>1</v>
      </c>
      <c r="B18" s="24">
        <v>2</v>
      </c>
      <c r="C18" s="24">
        <v>3</v>
      </c>
      <c r="D18" s="25">
        <v>4</v>
      </c>
      <c r="E18" s="24">
        <v>5</v>
      </c>
      <c r="F18" s="24">
        <v>6</v>
      </c>
      <c r="G18" s="26">
        <v>7</v>
      </c>
    </row>
    <row r="19" ht="12.75" customHeight="1">
      <c r="A19" s="27">
        <v>1</v>
      </c>
      <c r="B19" s="16" t="s">
        <v>13</v>
      </c>
      <c r="C19" s="28" t="s">
        <v>14</v>
      </c>
      <c r="D19" s="29" t="s">
        <v>14</v>
      </c>
      <c r="E19" s="28" t="s">
        <v>14</v>
      </c>
      <c r="F19" s="28" t="s">
        <v>14</v>
      </c>
      <c r="G19" s="30" t="s">
        <v>14</v>
      </c>
    </row>
    <row r="20" ht="15">
      <c r="A20" s="31" t="s">
        <v>14</v>
      </c>
      <c r="B20" s="20"/>
      <c r="C20" s="32"/>
      <c r="D20" s="33"/>
      <c r="E20" s="34"/>
      <c r="F20" s="35"/>
      <c r="G20" s="36"/>
    </row>
    <row r="21" ht="15">
      <c r="A21" s="31"/>
      <c r="B21" s="20"/>
      <c r="C21" s="32"/>
      <c r="D21" s="33"/>
      <c r="E21" s="34"/>
      <c r="F21" s="35"/>
      <c r="G21" s="36"/>
    </row>
    <row r="22" ht="15">
      <c r="A22" s="37"/>
      <c r="B22" s="20"/>
      <c r="C22" s="32"/>
      <c r="D22" s="38"/>
      <c r="E22" s="39"/>
      <c r="F22" s="40"/>
      <c r="G22" s="41"/>
    </row>
    <row r="23" ht="15">
      <c r="A23" s="37"/>
      <c r="B23" s="20"/>
      <c r="C23" s="32"/>
      <c r="D23" s="42"/>
      <c r="E23" s="34"/>
      <c r="F23" s="32"/>
      <c r="G23" s="43"/>
    </row>
    <row r="24" ht="15">
      <c r="A24" s="44" t="s">
        <v>15</v>
      </c>
      <c r="B24" s="45" t="s">
        <v>16</v>
      </c>
      <c r="C24" s="46"/>
      <c r="D24" s="47"/>
      <c r="E24" s="48"/>
      <c r="F24" s="46"/>
      <c r="G24" s="49"/>
    </row>
    <row r="25" s="1" customFormat="1" ht="93" customHeight="1">
      <c r="A25" s="44" t="s">
        <v>17</v>
      </c>
      <c r="B25" s="45" t="s">
        <v>18</v>
      </c>
      <c r="C25" s="46"/>
      <c r="D25" s="47"/>
      <c r="E25" s="48"/>
      <c r="F25" s="46"/>
      <c r="G25" s="49"/>
    </row>
    <row r="26" ht="15">
      <c r="A26" s="7" t="s">
        <v>19</v>
      </c>
      <c r="B26" s="7"/>
      <c r="C26" s="7"/>
      <c r="D26" s="7"/>
      <c r="E26" s="7"/>
      <c r="F26" s="7"/>
      <c r="G26" s="50">
        <f>SUM(G20:G23)</f>
        <v>0</v>
      </c>
    </row>
    <row r="27">
      <c r="A27" s="51"/>
      <c r="B27" s="51"/>
      <c r="C27" s="51"/>
      <c r="D27" s="51"/>
      <c r="E27" s="51"/>
      <c r="F27" s="51"/>
      <c r="G27" s="52"/>
    </row>
    <row r="28" s="53" customFormat="1" ht="19.5" customHeight="1">
      <c r="A28" s="54">
        <v>1</v>
      </c>
      <c r="B28" s="55" t="s">
        <v>20</v>
      </c>
      <c r="C28" s="56"/>
      <c r="D28" s="57"/>
      <c r="E28" s="57"/>
      <c r="F28" s="58"/>
      <c r="G28" s="59">
        <f>SUM(G22:G27)</f>
        <v>0</v>
      </c>
    </row>
    <row r="29" s="53" customFormat="1" ht="20.25" customHeight="1">
      <c r="A29" s="54">
        <v>2</v>
      </c>
      <c r="B29" s="55" t="s">
        <v>21</v>
      </c>
      <c r="C29" s="56"/>
      <c r="D29" s="60"/>
      <c r="E29" s="57" t="s">
        <v>22</v>
      </c>
      <c r="F29" s="58"/>
      <c r="G29" s="59">
        <f>0.302*G28</f>
        <v>0</v>
      </c>
    </row>
    <row r="30" s="53" customFormat="1" ht="30">
      <c r="A30" s="54">
        <v>4</v>
      </c>
      <c r="B30" s="55" t="s">
        <v>23</v>
      </c>
      <c r="C30" s="56"/>
      <c r="D30" s="60"/>
      <c r="E30" s="57" t="s">
        <v>22</v>
      </c>
      <c r="F30" s="58"/>
      <c r="G30" s="59">
        <f>G28+G29</f>
        <v>0</v>
      </c>
    </row>
    <row r="31" s="53" customFormat="1" ht="15">
      <c r="A31" s="54">
        <v>5</v>
      </c>
      <c r="B31" s="55" t="s">
        <v>24</v>
      </c>
      <c r="C31" s="56"/>
      <c r="D31" s="60"/>
      <c r="E31" s="57" t="s">
        <v>22</v>
      </c>
      <c r="F31" s="58"/>
      <c r="G31" s="59">
        <f>1.18*G28</f>
        <v>0</v>
      </c>
    </row>
    <row r="32" s="53" customFormat="1" ht="47.25" customHeight="1">
      <c r="A32" s="54">
        <v>6</v>
      </c>
      <c r="B32" s="55" t="s">
        <v>25</v>
      </c>
      <c r="C32" s="56"/>
      <c r="D32" s="60"/>
      <c r="E32" s="57" t="s">
        <v>22</v>
      </c>
      <c r="F32" s="58"/>
      <c r="G32" s="59">
        <f>G30+G31</f>
        <v>0</v>
      </c>
    </row>
    <row r="33" s="53" customFormat="1" ht="33" customHeight="1">
      <c r="A33" s="54">
        <v>7</v>
      </c>
      <c r="B33" s="55" t="s">
        <v>26</v>
      </c>
      <c r="C33" s="56"/>
      <c r="D33" s="60"/>
      <c r="E33" s="57" t="s">
        <v>22</v>
      </c>
      <c r="F33" s="58"/>
      <c r="G33" s="59">
        <f>G32*0.1</f>
        <v>0</v>
      </c>
      <c r="I33" s="61"/>
    </row>
    <row r="34" s="53" customFormat="1" ht="15">
      <c r="A34" s="54">
        <v>8</v>
      </c>
      <c r="B34" s="56" t="s">
        <v>27</v>
      </c>
      <c r="C34" s="56"/>
      <c r="D34" s="57"/>
      <c r="E34" s="57" t="s">
        <v>22</v>
      </c>
      <c r="F34" s="58"/>
      <c r="G34" s="59">
        <f>G32+G33</f>
        <v>0</v>
      </c>
      <c r="I34" s="59"/>
    </row>
    <row r="35" s="53" customFormat="1" ht="15.75">
      <c r="A35" s="54"/>
      <c r="B35" s="56"/>
      <c r="C35" s="56"/>
      <c r="D35" s="57"/>
      <c r="E35" s="57"/>
      <c r="F35" s="58"/>
      <c r="G35" s="59"/>
    </row>
    <row r="36" ht="15">
      <c r="A36" s="62" t="s">
        <v>28</v>
      </c>
      <c r="B36" s="62"/>
      <c r="C36" s="62"/>
      <c r="D36" s="62"/>
      <c r="E36" s="63"/>
      <c r="F36" s="63"/>
      <c r="G36" s="64">
        <f>G34</f>
        <v>0</v>
      </c>
      <c r="I36" s="65"/>
      <c r="K36" s="66"/>
    </row>
    <row r="37" ht="12.75" customHeight="1">
      <c r="A37" s="62"/>
      <c r="B37" s="62"/>
      <c r="C37" s="62"/>
      <c r="D37" s="62"/>
      <c r="E37" s="67"/>
      <c r="F37" s="68"/>
      <c r="G37" s="69"/>
      <c r="I37" s="65"/>
      <c r="J37" s="65"/>
      <c r="K37" s="65"/>
    </row>
    <row r="38">
      <c r="A38" s="63" t="s">
        <v>29</v>
      </c>
      <c r="B38" s="63"/>
      <c r="C38" s="63"/>
      <c r="D38" s="63"/>
      <c r="E38" s="63"/>
      <c r="F38" s="63"/>
      <c r="G38" s="63"/>
    </row>
    <row r="39">
      <c r="A39" s="63"/>
      <c r="B39" s="63"/>
      <c r="C39" s="63"/>
      <c r="D39" s="63"/>
      <c r="E39" s="63"/>
      <c r="F39" s="63"/>
      <c r="G39" s="63"/>
    </row>
    <row r="40">
      <c r="A40" s="63"/>
      <c r="B40" s="63"/>
      <c r="C40" s="63"/>
      <c r="D40" s="63"/>
      <c r="E40" s="63"/>
      <c r="F40" s="63"/>
      <c r="G40" s="63"/>
    </row>
    <row r="41">
      <c r="A41" s="1"/>
      <c r="B41" s="1"/>
      <c r="C41" s="1"/>
      <c r="D41" s="1"/>
      <c r="E41" s="1"/>
      <c r="F41" s="1"/>
      <c r="G41" s="1"/>
    </row>
    <row r="42" s="1" customFormat="1" ht="15">
      <c r="A42" s="4"/>
      <c r="B42" s="4"/>
      <c r="C42" s="5"/>
      <c r="D42" s="5"/>
      <c r="E42" s="5"/>
      <c r="F42" s="5"/>
      <c r="G42" s="70"/>
    </row>
    <row r="43" s="1" customFormat="1" ht="15">
      <c r="A43" s="71" t="s">
        <v>30</v>
      </c>
      <c r="B43" s="71"/>
      <c r="C43" s="72"/>
      <c r="D43" s="72"/>
      <c r="E43" s="72" t="s">
        <v>31</v>
      </c>
      <c r="F43" s="72"/>
      <c r="G43" s="5"/>
    </row>
    <row r="44" s="1" customFormat="1" ht="15">
      <c r="A44" s="4"/>
      <c r="B44" s="4"/>
      <c r="C44" s="73"/>
      <c r="D44" s="6"/>
      <c r="E44" s="62"/>
      <c r="F44" s="5"/>
      <c r="G44" s="5"/>
    </row>
    <row r="45" s="1" customFormat="1" ht="15">
      <c r="A45" s="4"/>
      <c r="B45" s="4"/>
      <c r="C45" s="73"/>
      <c r="D45" s="6"/>
      <c r="E45" s="62"/>
      <c r="F45" s="5"/>
      <c r="G45" s="5"/>
    </row>
    <row r="46" s="1" customFormat="1" ht="15">
      <c r="A46" s="4"/>
      <c r="B46" s="4"/>
      <c r="C46" s="73"/>
      <c r="D46" s="6"/>
      <c r="E46" s="5"/>
      <c r="F46" s="5"/>
      <c r="G46" s="5"/>
    </row>
    <row r="47" s="1" customFormat="1" ht="15">
      <c r="A47" s="4" t="s">
        <v>32</v>
      </c>
      <c r="B47" s="4"/>
      <c r="C47" s="73"/>
      <c r="D47" s="6"/>
      <c r="E47" s="5" t="s">
        <v>33</v>
      </c>
      <c r="F47" s="5"/>
      <c r="G47" s="5"/>
    </row>
    <row r="48" s="1" customFormat="1" ht="15">
      <c r="A48" s="4"/>
      <c r="B48" s="4"/>
      <c r="C48" s="73"/>
      <c r="D48" s="6"/>
      <c r="E48" s="5"/>
      <c r="F48" s="5"/>
      <c r="G48" s="5"/>
    </row>
  </sheetData>
  <mergeCells count="17">
    <mergeCell ref="A7:G7"/>
    <mergeCell ref="A8:G8"/>
    <mergeCell ref="A10:G10"/>
    <mergeCell ref="A12:G12"/>
    <mergeCell ref="A13:A17"/>
    <mergeCell ref="B13:B17"/>
    <mergeCell ref="C13:D13"/>
    <mergeCell ref="E13:E17"/>
    <mergeCell ref="F13:F17"/>
    <mergeCell ref="G13:G17"/>
    <mergeCell ref="C14:C17"/>
    <mergeCell ref="D14:D17"/>
    <mergeCell ref="B19:B23"/>
    <mergeCell ref="A26:F26"/>
    <mergeCell ref="A36:D37"/>
    <mergeCell ref="A38:G40"/>
    <mergeCell ref="A41:G41"/>
  </mergeCells>
  <printOptions headings="0" gridLines="0"/>
  <pageMargins left="0.78740157480314954" right="0.39370078740157477" top="0.39370078740157477" bottom="0.39370078740157477" header="0.51181102362204722" footer="0.51181102362204722"/>
  <pageSetup paperSize="9" scale="8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desp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</dc:creator>
  <cp:lastModifiedBy>morgachev_ts</cp:lastModifiedBy>
  <cp:revision>7</cp:revision>
  <dcterms:created xsi:type="dcterms:W3CDTF">2006-05-19T02:44:38Z</dcterms:created>
  <dcterms:modified xsi:type="dcterms:W3CDTF">2026-03-12T01:36:34Z</dcterms:modified>
</cp:coreProperties>
</file>